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LICITAÇÕES DME ENERGÉTICA - DMEE\PREGÃO ELETRÔNICO\PREGÕES ELETRÔNICOS 2025\Pregão Eletrônico nº. 015-2025 - LUMINÁRIAS E PROJETORES - Mara\Documento APROVADOS pelo JURÍDICO\"/>
    </mc:Choice>
  </mc:AlternateContent>
  <bookViews>
    <workbookView xWindow="0" yWindow="0" windowWidth="23040" windowHeight="9252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J8" i="3"/>
  <c r="I9" i="3"/>
  <c r="J9" i="3"/>
  <c r="I10" i="3"/>
  <c r="J10" i="3"/>
  <c r="N10" i="3"/>
  <c r="I11" i="3"/>
  <c r="J11" i="3"/>
  <c r="O11" i="3" s="1"/>
  <c r="N11" i="3"/>
  <c r="K9" i="3" l="1"/>
  <c r="L9" i="3" s="1"/>
  <c r="K11" i="3"/>
  <c r="L11" i="3" s="1"/>
  <c r="O9" i="3"/>
  <c r="O10" i="3"/>
  <c r="N9" i="3"/>
  <c r="K8" i="3"/>
  <c r="L8" i="3" s="1"/>
  <c r="K10" i="3"/>
  <c r="L10" i="3" s="1"/>
  <c r="O8" i="3"/>
  <c r="N8" i="3"/>
  <c r="N12" i="3" l="1"/>
  <c r="O12" i="3"/>
</calcChain>
</file>

<file path=xl/sharedStrings.xml><?xml version="1.0" encoding="utf-8"?>
<sst xmlns="http://schemas.openxmlformats.org/spreadsheetml/2006/main" count="97" uniqueCount="83">
  <si>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</si>
  <si>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</si>
  <si>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</si>
  <si>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</si>
  <si>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</si>
  <si>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</si>
  <si>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</si>
  <si>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</si>
  <si>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</si>
  <si>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</si>
  <si>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</si>
  <si>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</si>
  <si>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</si>
  <si>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</si>
  <si>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</si>
  <si>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</si>
  <si>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</si>
  <si>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</si>
  <si>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</si>
  <si>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</si>
  <si>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</si>
  <si>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</si>
  <si>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</si>
  <si>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</si>
  <si>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</si>
  <si>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</si>
  <si>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</si>
  <si>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</si>
  <si>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</si>
  <si>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</si>
  <si>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UN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</si>
  <si>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</si>
  <si>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</si>
  <si>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</si>
  <si>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</si>
  <si>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</si>
  <si>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</si>
  <si>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</si>
  <si>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</si>
  <si>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</si>
  <si>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</si>
  <si>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</si>
  <si>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SP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</si>
  <si>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</si>
  <si>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</si>
  <si>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</si>
  <si>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</si>
  <si>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</si>
  <si>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</si>
  <si>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</si>
  <si>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</si>
  <si>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</si>
  <si>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(    ) sim            (    ) não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</si>
  <si>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</si>
  <si>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</si>
  <si>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</si>
  <si>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</si>
  <si>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</si>
  <si>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</si>
  <si>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</si>
  <si>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</si>
  <si>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</si>
  <si>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</si>
  <si>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</si>
  <si>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</si>
  <si>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</si>
  <si>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DMEE</t>
  </si>
  <si>
    <t>LUMINÁRIAS E PROJETORES DE LED, PARA MANUTENÇÃO, REFORMA E AMPLIAÇÃO DA ILUMINAÇÃO PÚBLICA.</t>
  </si>
  <si>
    <t>PC</t>
  </si>
  <si>
    <t>*Será solicitado catálogo e/ou ficha técnica dos Produtos ofertados, na Sessão Pública.</t>
  </si>
  <si>
    <t>*Poderá ser solicitada amostra dos projetores</t>
  </si>
  <si>
    <t>*O prazo mínimo de garantia para os Projetores ofertados, deverá ser de 05 (cinco) anos.</t>
  </si>
  <si>
    <t>Observações: Não será admitida a tecnologia COB LED (chip on board).</t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</si>
  <si>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de Pregão Eletrônico nº </t>
    </r>
    <r>
      <rPr>
        <b/>
        <sz val="10"/>
        <rFont val="Arial"/>
        <family val="2"/>
      </rPr>
      <t>90015/2025</t>
    </r>
    <r>
      <rPr>
        <sz val="10"/>
        <rFont val="Arial"/>
        <family val="2"/>
      </rPr>
      <t xml:space="preserve">. </t>
    </r>
  </si>
  <si>
    <t>PREGÃO ELETRÔNICO N°. 015/2025 (nº COMPRASNET: 90015/2025) - DMEE</t>
  </si>
  <si>
    <t>LUMINARIA DMEE - LED 6 - 210W -  ET 07-02-183 Luminária LED. (em anexo)</t>
  </si>
  <si>
    <t xml:space="preserve">PROJETOR DE LED 600 W˜ - Descrição:
Projetor LED de alta potência, destinado à iluminação de grandes áreas externas, com as seguintes características mínimas:
•	Fluxo luminoso: Mínimo de 84.000 lúmens.
• Eficiência luminosa: Igual ou superior a 140 lm/W.
• Tensão de alimentação: Bivolt automático (127/220 V, 60 Hz).
• Ângulo de abertura: 120°.
• Fator de potência: Superior a 0,95, garantindo eficiência energética e redução de perdas.
• Corpo: Fabricado em alumínio de alta resistência, com excelente dissipação térmica e proteção contra impactos mecânicos.
• Grau de proteção: IP66, assegurando vedação total contra poeira e resistência a jatos potentes de água, adequado para uso em ambientes externos e agressivos.
• Vida útil: Mínimo de 50.000 horas (L70 ou superior, conforme normas técnicas internacionais).
• Proteção contra surtos elétricos (DPS): Incorporado, com capacidade mínima de 10 kA / 10 kV, proporcionando segurança frente a descargas elétricas e variações na rede.
• Índice de Reprodução de Cor (IRC): Mínimo de 70%, assegurando qualidade na reprodução das cores.
• Temperatura de Cor Correlata (TCC): 5.000 K (luz branca neutra).
• Acabamento: Pintura eletrostática a pó em poliéster, com proteção UV, garantindo resistência a intempéries e processos corrosivos.
Garantia:
• Garantia mínima de 5 (cinco) anos contra defeitos de fabricação, vícios ocultos e falhas prematuras.
Observação:
• Não será admitida a utilização de tecnologia COB LED (Chip On Board).
</t>
  </si>
  <si>
    <t xml:space="preserve">PROJETOR  DE LED   200W  ˜ - Projetor de LED, destinado à iluminação de áreas externas, com as seguintes características mínimas:
•	Fluxo luminoso: Mínimo de 28.000 lúmens.
•	Eficiência luminosa: Igual ou superior a 140 lm/W.
•	Tensão de alimentação: Bivolt automático (127 V / 220 V).
•	Ângulo de abertura: 120°.
•	Fator de potência: Superior a 0,95.
•	Corpo: Fabricado de alumínio, proporcionando robustez, resistência mecânica e excelente dissipação térmica.
•	Grau de proteção: IP66, garantindo resistência total contra poeira e jatos potentes de água.
•	Vida útil: Mínimo de 50.000 horas (L70 ou superior).
•	Proteção contra surtos: Dispositivo de Proteção contra Surtos (DPS) com capacidade mínima de 10 kA / 10 kV.
•	Índice de Reprodução de Cor (IRC): Mínimo de 70%.
•	Temperatura de Cor Correlata (TCC): 5.000 K (luz branca neutra).
•	Acabamento: Pintura eletrostática a pó em poliéster, com proteção UV, resistente a intempéries e corrosão.
Garantia:
•	Garantia mínima de 5 (cinco) anos contra defeitos de fabricação.
Observação:
•	Não será admitida a utilização da tecnologia COB LED (Chip On Board).
</t>
  </si>
  <si>
    <t xml:space="preserve">PROJETOR DE LED  ˜1200W  - Projetor de LED com 156.000 lúmens, desenvolvido para aplicações de alta performance em ambientes externos e áreas esportivas.
Tensão de alimentação: Bivolt (automático)
Ângulo de abertura: 30º/40º
Fator de potência:  0,95
Fluxo luminoso mínimo: 130 lm/W
Índice de Reprodução de Cor (IRC):  70%
Temperatura de Cor Correlata (TCC): 5000 K
Grau de proteção: IP66
Vida útil mínima: 50.000 horas (L70)
Corpo: Fabricado em alumínio de alta resistência mecânica e à corrosão
Pintura: Eletrostática a pó em poliéster, com proteção UV, resistente a intempéries e à corrosão
Protetor de surto (DPS): Mínimo 10 kA / 10 kV integrado
Garantia: 5 (cinco) anos 
Tecnologia LED: Não será admitida a utilização de tecnologia COB (Chip On Board); o equipamento deve empregar tecnologia SMD (Surface-Mount Device) ou equivalente que permita manutenção e maior dissipação térmica
</t>
  </si>
  <si>
    <t>PÇ</t>
  </si>
  <si>
    <t>Quanti-dade</t>
  </si>
  <si>
    <t>10) ATENÇÃO: CONFORME CONSTA NO ITEM 2 DO ANEXO IV - ESPECIFICAÇÃO TÉCNICA DO EDITAL, HÁ LAUDOS A SEREM APRESENTADOS E PODERÃO SER SOLICITADAS AMOSTRAS.</t>
  </si>
  <si>
    <t>90015/2025 - DMEE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</si>
</sst>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8"/>
      <color rgb="FF000000"/>
      <name val="Arial"/>
    </font>
    <font>
      <b/>
      <sz val="8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10" fillId="0" borderId="2" xfId="0" applyFont="1" applyBorder="1"/>
    <xf numFmtId="0" fontId="6" fillId="2" borderId="5" xfId="0" applyFont="1" applyFill="1" applyBorder="1" applyAlignment="1">
      <alignment vertical="center" wrapText="1"/>
    </xf>
    <xf numFmtId="8" fontId="11" fillId="4" borderId="8" xfId="0" applyNumberFormat="1" applyFont="1" applyFill="1" applyBorder="1" applyAlignment="1">
      <alignment horizontal="right"/>
    </xf>
    <xf numFmtId="8" fontId="11" fillId="4" borderId="9" xfId="0" applyNumberFormat="1" applyFont="1" applyFill="1" applyBorder="1" applyAlignment="1">
      <alignment horizontal="right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5" fillId="3" borderId="2" xfId="1" applyNumberFormat="1" applyFont="1" applyFill="1" applyBorder="1" applyAlignment="1" applyProtection="1">
      <alignment vertical="center"/>
      <protection locked="0"/>
    </xf>
    <xf numFmtId="10" fontId="15" fillId="3" borderId="2" xfId="1" applyNumberFormat="1" applyFont="1" applyFill="1" applyBorder="1" applyAlignment="1" applyProtection="1">
      <alignment horizontal="center" vertical="center"/>
      <protection locked="0"/>
    </xf>
    <xf numFmtId="8" fontId="15" fillId="0" borderId="2" xfId="0" applyNumberFormat="1" applyFont="1" applyBorder="1" applyAlignment="1">
      <alignment vertical="center"/>
    </xf>
    <xf numFmtId="164" fontId="15" fillId="0" borderId="2" xfId="1" applyNumberFormat="1" applyFont="1" applyBorder="1" applyAlignment="1">
      <alignment horizontal="center" vertical="center"/>
    </xf>
    <xf numFmtId="2" fontId="15" fillId="0" borderId="2" xfId="1" applyNumberFormat="1" applyFont="1" applyBorder="1" applyAlignment="1">
      <alignment horizontal="center" vertical="center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/>
    <xf numFmtId="0" fontId="20" fillId="0" borderId="12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0" fontId="20" fillId="0" borderId="15" xfId="0" applyFont="1" applyFill="1" applyBorder="1" applyAlignment="1">
      <alignment vertical="center" wrapText="1"/>
    </xf>
    <xf numFmtId="166" fontId="10" fillId="0" borderId="2" xfId="2" applyNumberFormat="1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/>
    <xf numFmtId="0" fontId="7" fillId="0" borderId="2" xfId="0" applyFont="1" applyBorder="1" applyAlignment="1">
      <alignment horizontal="center" vertical="center" wrapText="1"/>
    </xf>
    <xf numFmtId="39" fontId="3" fillId="3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>
      <alignment horizontal="center"/>
    </xf>
    <xf numFmtId="0" fontId="11" fillId="0" borderId="0" xfId="0" applyFont="1"/>
    <xf numFmtId="39" fontId="36" fillId="3" borderId="1" xfId="0" applyNumberFormat="1" applyFont="1" applyFill="1" applyBorder="1" applyAlignment="1" applyProtection="1">
      <alignment vertical="center" wrapText="1"/>
      <protection locked="0"/>
    </xf>
    <xf numFmtId="10" fontId="37" fillId="3" borderId="2" xfId="1" applyNumberFormat="1" applyFont="1" applyFill="1" applyBorder="1" applyAlignment="1" applyProtection="1">
      <alignment vertical="center"/>
      <protection locked="0"/>
    </xf>
    <xf numFmtId="10" fontId="37" fillId="3" borderId="2" xfId="1" applyNumberFormat="1" applyFont="1" applyFill="1" applyBorder="1" applyAlignment="1" applyProtection="1">
      <alignment horizontal="center" vertical="center"/>
      <protection locked="0"/>
    </xf>
    <xf numFmtId="8" fontId="37" fillId="0" borderId="2" xfId="0" applyNumberFormat="1" applyFont="1" applyBorder="1" applyAlignment="1">
      <alignment vertical="center"/>
    </xf>
    <xf numFmtId="164" fontId="37" fillId="0" borderId="2" xfId="1" applyNumberFormat="1" applyFont="1" applyBorder="1" applyAlignment="1">
      <alignment horizontal="center" vertical="center"/>
    </xf>
    <xf numFmtId="2" fontId="37" fillId="0" borderId="2" xfId="1" applyNumberFormat="1" applyFont="1" applyBorder="1" applyAlignment="1">
      <alignment horizontal="center" vertical="center"/>
    </xf>
    <xf numFmtId="0" fontId="38" fillId="3" borderId="2" xfId="0" applyFont="1" applyFill="1" applyBorder="1" applyAlignment="1" applyProtection="1">
      <alignment horizontal="center" vertical="center"/>
      <protection locked="0"/>
    </xf>
    <xf numFmtId="0" fontId="39" fillId="3" borderId="2" xfId="0" applyFont="1" applyFill="1" applyBorder="1" applyAlignment="1" applyProtection="1">
      <alignment horizontal="center" vertical="center"/>
      <protection locked="0"/>
    </xf>
    <xf numFmtId="0" fontId="39" fillId="3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27"/>
  <sheetViews>
    <sheetView tabSelected="1" zoomScale="80" zoomScaleNormal="80" workbookViewId="0">
      <selection activeCell="F24" sqref="F24"/>
    </sheetView>
  </sheetViews>
  <sheetFormatPr defaultColWidth="8.88671875" defaultRowHeight="13.8" x14ac:dyDescent="0.25"/>
  <cols>
    <col min="1" max="1" width="6.5546875" style="5" customWidth="1"/>
    <col min="2" max="2" width="10.6640625" style="5" customWidth="1"/>
    <col min="3" max="3" width="39.88671875" style="9" customWidth="1"/>
    <col min="4" max="4" width="8.44140625" style="5" customWidth="1"/>
    <col min="5" max="5" width="9.44140625" style="37" customWidth="1"/>
    <col min="6" max="6" width="13.33203125" style="41" customWidth="1"/>
    <col min="7" max="7" width="9" style="5" customWidth="1"/>
    <col min="8" max="8" width="10.109375" style="5" customWidth="1"/>
    <col min="9" max="9" width="14.44140625" style="5" customWidth="1"/>
    <col min="10" max="10" width="21.109375" style="5" hidden="1" customWidth="1"/>
    <col min="11" max="11" width="20.109375" style="5" customWidth="1"/>
    <col min="12" max="12" width="17.44140625" style="5" customWidth="1"/>
    <col min="13" max="13" width="13.33203125" style="5" customWidth="1"/>
    <col min="14" max="14" width="17.77734375" style="5" customWidth="1"/>
    <col min="15" max="15" width="19.44140625" style="5" customWidth="1"/>
    <col min="16" max="16" width="13.33203125" style="5" customWidth="1"/>
    <col min="17" max="17" width="9.6640625" style="5" customWidth="1"/>
    <col min="18" max="18" width="20.44140625" style="9" customWidth="1"/>
    <col min="19" max="16384" width="8.88671875" style="5"/>
  </cols>
  <sheetData>
    <row r="1" spans="1:18" ht="39.6" customHeight="1" x14ac:dyDescent="0.25">
      <c r="A1" s="69" t="s">
        <v>29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</row>
    <row r="2" spans="1:18" ht="43.5" customHeight="1" x14ac:dyDescent="0.25">
      <c r="A2" s="55" t="s">
        <v>33</v>
      </c>
      <c r="B2" s="55"/>
      <c r="C2" s="2" t="s">
        <v>82</v>
      </c>
      <c r="D2" s="63" t="s">
        <v>34</v>
      </c>
      <c r="E2" s="64"/>
      <c r="F2" s="65" t="s">
        <v>66</v>
      </c>
      <c r="G2" s="66"/>
      <c r="H2" s="63" t="s">
        <v>32</v>
      </c>
      <c r="I2" s="64"/>
      <c r="J2" s="16"/>
      <c r="K2" s="65" t="s">
        <v>67</v>
      </c>
      <c r="L2" s="79"/>
      <c r="M2" s="79"/>
      <c r="N2" s="79"/>
      <c r="O2" s="79"/>
      <c r="P2" s="79"/>
      <c r="Q2" s="79"/>
      <c r="R2" s="66"/>
    </row>
    <row r="3" spans="1:18" ht="36.6" customHeight="1" x14ac:dyDescent="0.25">
      <c r="A3" s="76" t="s">
        <v>43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</row>
    <row r="4" spans="1:18" ht="29.25" customHeight="1" x14ac:dyDescent="0.25">
      <c r="A4" s="60" t="s">
        <v>19</v>
      </c>
      <c r="B4" s="60"/>
      <c r="C4" s="60"/>
      <c r="D4" s="73" t="s">
        <v>35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/>
    </row>
    <row r="5" spans="1:18" ht="29.25" customHeight="1" x14ac:dyDescent="0.25">
      <c r="A5" s="60" t="s">
        <v>14</v>
      </c>
      <c r="B5" s="60"/>
      <c r="C5" s="60"/>
      <c r="D5" s="54" t="s">
        <v>36</v>
      </c>
      <c r="E5" s="54"/>
      <c r="F5" s="54"/>
      <c r="G5" s="54"/>
      <c r="H5" s="54"/>
      <c r="I5" s="68" t="s">
        <v>16</v>
      </c>
      <c r="J5" s="68"/>
      <c r="K5" s="68"/>
      <c r="L5" s="68"/>
      <c r="M5" s="53"/>
      <c r="N5" s="53"/>
      <c r="O5" s="68" t="s">
        <v>24</v>
      </c>
      <c r="P5" s="68"/>
      <c r="Q5" s="68"/>
      <c r="R5" s="19" t="s">
        <v>42</v>
      </c>
    </row>
    <row r="6" spans="1:18" ht="29.25" customHeight="1" x14ac:dyDescent="0.25">
      <c r="A6" s="60" t="s">
        <v>15</v>
      </c>
      <c r="B6" s="60"/>
      <c r="C6" s="60"/>
      <c r="D6" s="53" t="s">
        <v>37</v>
      </c>
      <c r="E6" s="53"/>
      <c r="F6" s="53"/>
      <c r="G6" s="53"/>
      <c r="H6" s="53"/>
      <c r="I6" s="53"/>
      <c r="J6" s="53"/>
      <c r="K6" s="73" t="s">
        <v>38</v>
      </c>
      <c r="L6" s="74"/>
      <c r="M6" s="74"/>
      <c r="N6" s="75"/>
      <c r="O6" s="73" t="s">
        <v>39</v>
      </c>
      <c r="P6" s="74"/>
      <c r="Q6" s="74"/>
      <c r="R6" s="75"/>
    </row>
    <row r="7" spans="1:18" s="8" customFormat="1" ht="159.6" customHeight="1" x14ac:dyDescent="0.25">
      <c r="A7" s="7" t="s">
        <v>10</v>
      </c>
      <c r="B7" s="6" t="s">
        <v>9</v>
      </c>
      <c r="C7" s="7" t="s">
        <v>0</v>
      </c>
      <c r="D7" s="35" t="s">
        <v>25</v>
      </c>
      <c r="E7" s="7" t="s">
        <v>80</v>
      </c>
      <c r="F7" s="4" t="s">
        <v>1</v>
      </c>
      <c r="G7" s="4" t="s">
        <v>18</v>
      </c>
      <c r="H7" s="4" t="s">
        <v>23</v>
      </c>
      <c r="I7" s="4" t="s">
        <v>5</v>
      </c>
      <c r="J7" s="4" t="s">
        <v>6</v>
      </c>
      <c r="K7" s="4" t="s">
        <v>11</v>
      </c>
      <c r="L7" s="3" t="s">
        <v>17</v>
      </c>
      <c r="M7" s="4" t="s">
        <v>2</v>
      </c>
      <c r="N7" s="4" t="s">
        <v>28</v>
      </c>
      <c r="O7" s="1" t="s">
        <v>26</v>
      </c>
      <c r="P7" s="4" t="s">
        <v>3</v>
      </c>
      <c r="Q7" s="1" t="s">
        <v>27</v>
      </c>
      <c r="R7" s="4" t="s">
        <v>4</v>
      </c>
    </row>
    <row r="8" spans="1:18" s="8" customFormat="1" ht="275.39999999999998" x14ac:dyDescent="0.25">
      <c r="A8" s="38">
        <v>1</v>
      </c>
      <c r="B8" s="38">
        <v>2616</v>
      </c>
      <c r="C8" s="34" t="s">
        <v>77</v>
      </c>
      <c r="D8" s="38" t="s">
        <v>79</v>
      </c>
      <c r="E8" s="38">
        <v>100</v>
      </c>
      <c r="F8" s="39">
        <v>0</v>
      </c>
      <c r="G8" s="20">
        <v>0</v>
      </c>
      <c r="H8" s="21">
        <v>0</v>
      </c>
      <c r="I8" s="22">
        <f t="shared" ref="I8:I11" si="0">F8*G8+F8</f>
        <v>0</v>
      </c>
      <c r="J8" s="23">
        <f>IF(Q8="NÃO",$C$26,IF($R$5="MG",$C$27,$C$25))</f>
        <v>1.07317073170732</v>
      </c>
      <c r="K8" s="23">
        <f t="shared" ref="K8:K11" si="1">I8*J8</f>
        <v>0</v>
      </c>
      <c r="L8" s="24">
        <f t="shared" ref="L8:L11" si="2">ROUNDUP(K8,2)</f>
        <v>0</v>
      </c>
      <c r="M8" s="27" t="s">
        <v>21</v>
      </c>
      <c r="N8" s="22">
        <f t="shared" ref="N8:N11" si="3">IF(M8="SIM",I8*E8*J8,I8*E8)</f>
        <v>0</v>
      </c>
      <c r="O8" s="22">
        <f t="shared" ref="O8:O11" si="4">I8*E8*J8</f>
        <v>0</v>
      </c>
      <c r="P8" s="25" t="s">
        <v>7</v>
      </c>
      <c r="Q8" s="27" t="s">
        <v>20</v>
      </c>
      <c r="R8" s="26" t="s">
        <v>8</v>
      </c>
    </row>
    <row r="9" spans="1:18" s="8" customFormat="1" ht="367.2" x14ac:dyDescent="0.25">
      <c r="A9" s="38">
        <v>2</v>
      </c>
      <c r="B9" s="38">
        <v>5068</v>
      </c>
      <c r="C9" s="34" t="s">
        <v>76</v>
      </c>
      <c r="D9" s="38" t="s">
        <v>30</v>
      </c>
      <c r="E9" s="38">
        <v>20</v>
      </c>
      <c r="F9" s="42">
        <v>0</v>
      </c>
      <c r="G9" s="43">
        <v>0</v>
      </c>
      <c r="H9" s="44">
        <v>0</v>
      </c>
      <c r="I9" s="45">
        <f t="shared" si="0"/>
        <v>0</v>
      </c>
      <c r="J9" s="46">
        <f>IF(Q9="NÃO",$C$26,IF($R$5="MG",$C$27,$C$25))</f>
        <v>1.07317073170732</v>
      </c>
      <c r="K9" s="46">
        <f t="shared" si="1"/>
        <v>0</v>
      </c>
      <c r="L9" s="47">
        <f t="shared" si="2"/>
        <v>0</v>
      </c>
      <c r="M9" s="48" t="s">
        <v>21</v>
      </c>
      <c r="N9" s="45">
        <f t="shared" si="3"/>
        <v>0</v>
      </c>
      <c r="O9" s="45">
        <f t="shared" si="4"/>
        <v>0</v>
      </c>
      <c r="P9" s="49" t="s">
        <v>7</v>
      </c>
      <c r="Q9" s="48" t="s">
        <v>20</v>
      </c>
      <c r="R9" s="50" t="s">
        <v>8</v>
      </c>
    </row>
    <row r="10" spans="1:18" s="8" customFormat="1" ht="66.599999999999994" customHeight="1" x14ac:dyDescent="0.25">
      <c r="A10" s="38">
        <v>3</v>
      </c>
      <c r="B10" s="38">
        <v>1862</v>
      </c>
      <c r="C10" s="34" t="s">
        <v>75</v>
      </c>
      <c r="D10" s="38" t="s">
        <v>68</v>
      </c>
      <c r="E10" s="38">
        <v>350</v>
      </c>
      <c r="F10" s="42">
        <v>0</v>
      </c>
      <c r="G10" s="43">
        <v>0</v>
      </c>
      <c r="H10" s="44">
        <v>0</v>
      </c>
      <c r="I10" s="45">
        <f t="shared" si="0"/>
        <v>0</v>
      </c>
      <c r="J10" s="46">
        <f>IF(Q10="NÃO",$C$26,IF($R$5="MG",$C$27,$C$25))</f>
        <v>1.07317073170732</v>
      </c>
      <c r="K10" s="46">
        <f t="shared" si="1"/>
        <v>0</v>
      </c>
      <c r="L10" s="47">
        <f t="shared" si="2"/>
        <v>0</v>
      </c>
      <c r="M10" s="48" t="s">
        <v>21</v>
      </c>
      <c r="N10" s="45">
        <f t="shared" si="3"/>
        <v>0</v>
      </c>
      <c r="O10" s="45">
        <f t="shared" si="4"/>
        <v>0</v>
      </c>
      <c r="P10" s="49" t="s">
        <v>7</v>
      </c>
      <c r="Q10" s="48" t="s">
        <v>20</v>
      </c>
      <c r="R10" s="50" t="s">
        <v>8</v>
      </c>
    </row>
    <row r="11" spans="1:18" s="8" customFormat="1" ht="245.4" thickBot="1" x14ac:dyDescent="0.3">
      <c r="A11" s="38">
        <v>4</v>
      </c>
      <c r="B11" s="38">
        <v>11943</v>
      </c>
      <c r="C11" s="34" t="s">
        <v>78</v>
      </c>
      <c r="D11" s="38" t="s">
        <v>30</v>
      </c>
      <c r="E11" s="38">
        <v>20</v>
      </c>
      <c r="F11" s="42">
        <v>0</v>
      </c>
      <c r="G11" s="43">
        <v>0</v>
      </c>
      <c r="H11" s="44">
        <v>0</v>
      </c>
      <c r="I11" s="45">
        <f t="shared" si="0"/>
        <v>0</v>
      </c>
      <c r="J11" s="46">
        <f>IF(Q11="NÃO",$C$26,IF($R$5="MG",$C$27,$C$25))</f>
        <v>1.07317073170732</v>
      </c>
      <c r="K11" s="46">
        <f t="shared" si="1"/>
        <v>0</v>
      </c>
      <c r="L11" s="47">
        <f t="shared" si="2"/>
        <v>0</v>
      </c>
      <c r="M11" s="48" t="s">
        <v>21</v>
      </c>
      <c r="N11" s="45">
        <f t="shared" si="3"/>
        <v>0</v>
      </c>
      <c r="O11" s="45">
        <f t="shared" si="4"/>
        <v>0</v>
      </c>
      <c r="P11" s="49" t="s">
        <v>7</v>
      </c>
      <c r="Q11" s="48" t="s">
        <v>20</v>
      </c>
      <c r="R11" s="50" t="s">
        <v>8</v>
      </c>
    </row>
    <row r="12" spans="1:18" ht="33.75" customHeight="1" thickBot="1" x14ac:dyDescent="0.35">
      <c r="A12" s="56" t="s">
        <v>41</v>
      </c>
      <c r="B12" s="57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9"/>
      <c r="N12" s="17">
        <f>SUM(N8:N11)</f>
        <v>0</v>
      </c>
      <c r="O12" s="18">
        <f>SUM(O8:O11)</f>
        <v>0</v>
      </c>
    </row>
    <row r="13" spans="1:18" s="12" customFormat="1" ht="12.75" customHeight="1" x14ac:dyDescent="0.25">
      <c r="A13" s="10"/>
      <c r="B13" s="10"/>
      <c r="C13" s="11"/>
      <c r="D13" s="10"/>
      <c r="E13" s="36"/>
      <c r="F13" s="40"/>
      <c r="G13" s="10"/>
      <c r="H13" s="10"/>
      <c r="I13" s="10"/>
      <c r="J13" s="10"/>
      <c r="K13" s="10"/>
      <c r="L13" s="10"/>
      <c r="M13" s="10"/>
      <c r="N13" s="10"/>
      <c r="O13" s="10"/>
      <c r="R13" s="13"/>
    </row>
    <row r="14" spans="1:18" s="12" customFormat="1" ht="28.5" customHeight="1" x14ac:dyDescent="0.3">
      <c r="A14" s="67" t="s">
        <v>40</v>
      </c>
      <c r="B14" s="67"/>
      <c r="C14" s="11"/>
      <c r="D14" s="10"/>
      <c r="E14" s="36"/>
      <c r="F14" s="40"/>
      <c r="G14" s="10"/>
      <c r="H14" s="10"/>
      <c r="I14" s="10"/>
      <c r="J14" s="10"/>
      <c r="K14" s="10"/>
      <c r="L14" s="10"/>
      <c r="M14" s="10"/>
      <c r="N14" s="10"/>
      <c r="O14" s="10"/>
      <c r="R14" s="13"/>
    </row>
    <row r="15" spans="1:18" s="12" customFormat="1" ht="20.399999999999999" customHeight="1" x14ac:dyDescent="0.25">
      <c r="A15" s="61" t="s">
        <v>31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s="12" customFormat="1" ht="12.75" customHeight="1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21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21" ht="22.5" customHeight="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21" ht="3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14"/>
      <c r="T19" s="14"/>
      <c r="U19" s="14"/>
    </row>
    <row r="20" spans="1:21" ht="21" customHeight="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9"/>
      <c r="T20" s="9"/>
    </row>
    <row r="21" spans="1:21" ht="147" customHeight="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21" ht="23.4" customHeight="1" x14ac:dyDescent="0.25">
      <c r="A22" s="109" t="s">
        <v>81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</row>
    <row r="23" spans="1:21" ht="23.4" customHeight="1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</row>
    <row r="24" spans="1:21" ht="24" customHeight="1" x14ac:dyDescent="0.25">
      <c r="B24" s="51" t="s">
        <v>6</v>
      </c>
      <c r="C24" s="52"/>
    </row>
    <row r="25" spans="1:21" ht="15" x14ac:dyDescent="0.25">
      <c r="B25" s="15" t="s">
        <v>12</v>
      </c>
      <c r="C25" s="32">
        <v>1.07317073170732</v>
      </c>
    </row>
    <row r="26" spans="1:21" ht="15" x14ac:dyDescent="0.25">
      <c r="B26" s="15" t="s">
        <v>13</v>
      </c>
      <c r="C26" s="33">
        <v>1.17073170731707</v>
      </c>
    </row>
    <row r="27" spans="1:21" ht="15" x14ac:dyDescent="0.25">
      <c r="B27" s="15" t="s">
        <v>22</v>
      </c>
      <c r="C27" s="33">
        <v>1</v>
      </c>
    </row>
  </sheetData>
  <sheetProtection algorithmName="SHA-512" hashValue="eewuIx8CgHNb1bdHnCDCfW7IGV+ArqmNtJgPyXjl21YxCguYT039Cx9dQWXP6z0xhmYrMj9pPTsIPqg9wQJ8sw==" saltValue="Tfv1eRGDOUJ5BLzq9a6ejg==" spinCount="100000" sheet="1" objects="1" scenarios="1"/>
  <mergeCells count="24">
    <mergeCell ref="A1:R1"/>
    <mergeCell ref="A23:R23"/>
    <mergeCell ref="O6:R6"/>
    <mergeCell ref="K6:N6"/>
    <mergeCell ref="A3:R3"/>
    <mergeCell ref="D4:R4"/>
    <mergeCell ref="K2:R2"/>
    <mergeCell ref="A22:R22"/>
    <mergeCell ref="B24:C24"/>
    <mergeCell ref="D6:J6"/>
    <mergeCell ref="D5:H5"/>
    <mergeCell ref="A2:B2"/>
    <mergeCell ref="A12:M12"/>
    <mergeCell ref="A4:C4"/>
    <mergeCell ref="A15:R21"/>
    <mergeCell ref="A6:C6"/>
    <mergeCell ref="A5:C5"/>
    <mergeCell ref="H2:I2"/>
    <mergeCell ref="D2:E2"/>
    <mergeCell ref="F2:G2"/>
    <mergeCell ref="A14:B14"/>
    <mergeCell ref="I5:L5"/>
    <mergeCell ref="M5:N5"/>
    <mergeCell ref="O5:Q5"/>
  </mergeCells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prompt="Para produto NACIONAL escolher SIM e para produto IMPORTADO escolher NÃO." sqref="Q8:Q11">
      <formula1>"SIM,NÃO"</formula1>
    </dataValidation>
    <dataValidation type="list" showInputMessage="1" showErrorMessage="1" prompt="Informar SIM apenas casos em que o recolhimento de ICMS-ST seja de responssabilidade da CONTRATADA." sqref="M8:M11">
      <formula1>"SIM,NÃO"</formula1>
    </dataValidation>
    <dataValidation allowBlank="1" showInputMessage="1" showErrorMessage="1" prompt="Favor digitar apenas números, sem pontos." sqref="P8:P11"/>
    <dataValidation allowBlank="1" showInputMessage="1" showErrorMessage="1" prompt="Digitar MARCA/MODELO do produto ofertado." sqref="R8:R11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</dataValidations>
  <pageMargins left="0.51181102362204722" right="0.51181102362204722" top="0.78740157480314965" bottom="0.78740157480314965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B6" sqref="B6:I6"/>
    </sheetView>
  </sheetViews>
  <sheetFormatPr defaultRowHeight="14.4" x14ac:dyDescent="0.3"/>
  <cols>
    <col min="1" max="1" width="3.109375" customWidth="1"/>
    <col min="2" max="2" width="48.109375" customWidth="1"/>
    <col min="9" max="9" width="39.5546875" customWidth="1"/>
  </cols>
  <sheetData>
    <row r="1" spans="1:9" x14ac:dyDescent="0.3">
      <c r="A1" s="28"/>
      <c r="B1" s="101"/>
      <c r="C1" s="101"/>
      <c r="D1" s="101"/>
      <c r="E1" s="101"/>
      <c r="F1" s="101"/>
      <c r="G1" s="101"/>
      <c r="H1" s="101"/>
      <c r="I1" s="101"/>
    </row>
    <row r="2" spans="1:9" x14ac:dyDescent="0.3">
      <c r="A2" s="28"/>
      <c r="B2" s="91" t="s">
        <v>44</v>
      </c>
      <c r="C2" s="91"/>
      <c r="D2" s="91"/>
      <c r="E2" s="91"/>
      <c r="F2" s="91"/>
      <c r="G2" s="91"/>
      <c r="H2" s="91"/>
      <c r="I2" s="91"/>
    </row>
    <row r="3" spans="1:9" x14ac:dyDescent="0.3">
      <c r="A3" s="28"/>
      <c r="B3" s="91"/>
      <c r="C3" s="91"/>
      <c r="D3" s="91"/>
      <c r="E3" s="91"/>
      <c r="F3" s="91"/>
      <c r="G3" s="91"/>
      <c r="H3" s="91"/>
      <c r="I3" s="91"/>
    </row>
    <row r="4" spans="1:9" x14ac:dyDescent="0.3">
      <c r="A4" s="28"/>
      <c r="B4" s="91" t="s">
        <v>74</v>
      </c>
      <c r="C4" s="91"/>
      <c r="D4" s="91"/>
      <c r="E4" s="91"/>
      <c r="F4" s="91"/>
      <c r="G4" s="91"/>
      <c r="H4" s="91"/>
      <c r="I4" s="91"/>
    </row>
    <row r="5" spans="1:9" x14ac:dyDescent="0.3">
      <c r="A5" s="28"/>
      <c r="B5" s="91"/>
      <c r="C5" s="91"/>
      <c r="D5" s="91"/>
      <c r="E5" s="91"/>
      <c r="F5" s="91"/>
      <c r="G5" s="91"/>
      <c r="H5" s="91"/>
      <c r="I5" s="91"/>
    </row>
    <row r="6" spans="1:9" ht="8.25" customHeight="1" thickBot="1" x14ac:dyDescent="0.35">
      <c r="A6" s="28"/>
      <c r="B6" s="102"/>
      <c r="C6" s="102"/>
      <c r="D6" s="102"/>
      <c r="E6" s="102"/>
      <c r="F6" s="102"/>
      <c r="G6" s="102"/>
      <c r="H6" s="102"/>
      <c r="I6" s="102"/>
    </row>
    <row r="7" spans="1:9" ht="15" thickBot="1" x14ac:dyDescent="0.35">
      <c r="A7" s="28"/>
      <c r="B7" s="29" t="s">
        <v>45</v>
      </c>
      <c r="C7" s="103"/>
      <c r="D7" s="104"/>
      <c r="E7" s="104"/>
      <c r="F7" s="104"/>
      <c r="G7" s="104"/>
      <c r="H7" s="104"/>
      <c r="I7" s="105"/>
    </row>
    <row r="8" spans="1:9" ht="30.75" customHeight="1" thickBot="1" x14ac:dyDescent="0.35">
      <c r="A8" s="28"/>
      <c r="B8" s="30" t="s">
        <v>46</v>
      </c>
      <c r="C8" s="103"/>
      <c r="D8" s="104"/>
      <c r="E8" s="104"/>
      <c r="F8" s="104"/>
      <c r="G8" s="104"/>
      <c r="H8" s="104"/>
      <c r="I8" s="105"/>
    </row>
    <row r="9" spans="1:9" ht="15" thickBot="1" x14ac:dyDescent="0.35">
      <c r="A9" s="28"/>
      <c r="B9" s="31" t="s">
        <v>47</v>
      </c>
      <c r="C9" s="103"/>
      <c r="D9" s="104"/>
      <c r="E9" s="104"/>
      <c r="F9" s="104"/>
      <c r="G9" s="104"/>
      <c r="H9" s="104"/>
      <c r="I9" s="105"/>
    </row>
    <row r="10" spans="1:9" ht="25.5" customHeight="1" thickBot="1" x14ac:dyDescent="0.35">
      <c r="A10" s="28"/>
      <c r="B10" s="31" t="s">
        <v>48</v>
      </c>
      <c r="C10" s="106"/>
      <c r="D10" s="107"/>
      <c r="E10" s="107"/>
      <c r="F10" s="107"/>
      <c r="G10" s="107"/>
      <c r="H10" s="107"/>
      <c r="I10" s="108"/>
    </row>
    <row r="11" spans="1:9" ht="15" thickBot="1" x14ac:dyDescent="0.35">
      <c r="A11" s="28"/>
      <c r="B11" s="31" t="s">
        <v>49</v>
      </c>
      <c r="C11" s="103"/>
      <c r="D11" s="104"/>
      <c r="E11" s="104"/>
      <c r="F11" s="104"/>
      <c r="G11" s="104"/>
      <c r="H11" s="104"/>
      <c r="I11" s="105"/>
    </row>
    <row r="12" spans="1:9" ht="35.25" customHeight="1" thickBot="1" x14ac:dyDescent="0.35">
      <c r="A12" s="28"/>
      <c r="B12" s="31" t="s">
        <v>50</v>
      </c>
      <c r="C12" s="106"/>
      <c r="D12" s="107"/>
      <c r="E12" s="107"/>
      <c r="F12" s="107"/>
      <c r="G12" s="107"/>
      <c r="H12" s="107"/>
      <c r="I12" s="108"/>
    </row>
    <row r="13" spans="1:9" ht="34.5" customHeight="1" thickBot="1" x14ac:dyDescent="0.35">
      <c r="A13" s="28"/>
      <c r="B13" s="31" t="s">
        <v>51</v>
      </c>
      <c r="C13" s="98" t="s">
        <v>52</v>
      </c>
      <c r="D13" s="99"/>
      <c r="E13" s="99"/>
      <c r="F13" s="99"/>
      <c r="G13" s="99"/>
      <c r="H13" s="99"/>
      <c r="I13" s="100"/>
    </row>
    <row r="14" spans="1:9" ht="15.6" x14ac:dyDescent="0.3">
      <c r="A14" s="28"/>
      <c r="B14" s="86"/>
      <c r="C14" s="86"/>
      <c r="D14" s="86"/>
      <c r="E14" s="86"/>
      <c r="F14" s="86"/>
      <c r="G14" s="86"/>
      <c r="H14" s="86"/>
      <c r="I14" s="86"/>
    </row>
    <row r="15" spans="1:9" x14ac:dyDescent="0.3">
      <c r="A15" s="28"/>
      <c r="B15" s="87" t="s">
        <v>53</v>
      </c>
      <c r="C15" s="87"/>
      <c r="D15" s="87"/>
      <c r="E15" s="87"/>
      <c r="F15" s="87"/>
      <c r="G15" s="87"/>
      <c r="H15" s="87"/>
      <c r="I15" s="87"/>
    </row>
    <row r="16" spans="1:9" x14ac:dyDescent="0.3">
      <c r="A16" s="28"/>
      <c r="B16" s="87"/>
      <c r="C16" s="87"/>
      <c r="D16" s="87"/>
      <c r="E16" s="87"/>
      <c r="F16" s="87"/>
      <c r="G16" s="87"/>
      <c r="H16" s="87"/>
      <c r="I16" s="87"/>
    </row>
    <row r="17" spans="1:9" ht="3.75" customHeight="1" x14ac:dyDescent="0.3">
      <c r="A17" s="28"/>
      <c r="B17" s="87"/>
      <c r="C17" s="87"/>
      <c r="D17" s="87"/>
      <c r="E17" s="87"/>
      <c r="F17" s="87"/>
      <c r="G17" s="87"/>
      <c r="H17" s="87"/>
      <c r="I17" s="87"/>
    </row>
    <row r="18" spans="1:9" ht="15" customHeight="1" x14ac:dyDescent="0.3">
      <c r="A18" s="28"/>
      <c r="B18" s="97" t="s">
        <v>72</v>
      </c>
      <c r="C18" s="97"/>
      <c r="D18" s="97"/>
      <c r="E18" s="97"/>
      <c r="F18" s="97"/>
      <c r="G18" s="97"/>
      <c r="H18" s="97"/>
      <c r="I18" s="97"/>
    </row>
    <row r="19" spans="1:9" x14ac:dyDescent="0.3">
      <c r="A19" s="28"/>
      <c r="B19" s="96" t="s">
        <v>69</v>
      </c>
      <c r="C19" s="96"/>
      <c r="D19" s="96"/>
      <c r="E19" s="96"/>
      <c r="F19" s="96"/>
      <c r="G19" s="96"/>
      <c r="H19" s="96"/>
      <c r="I19" s="96"/>
    </row>
    <row r="20" spans="1:9" x14ac:dyDescent="0.3">
      <c r="A20" s="28"/>
      <c r="B20" s="96" t="s">
        <v>70</v>
      </c>
      <c r="C20" s="96"/>
      <c r="D20" s="96"/>
      <c r="E20" s="96"/>
      <c r="F20" s="96"/>
      <c r="G20" s="96"/>
      <c r="H20" s="96"/>
      <c r="I20" s="96"/>
    </row>
    <row r="21" spans="1:9" ht="16.5" customHeight="1" x14ac:dyDescent="0.3">
      <c r="A21" s="28"/>
      <c r="B21" s="88" t="s">
        <v>71</v>
      </c>
      <c r="C21" s="88"/>
      <c r="D21" s="88"/>
      <c r="E21" s="88"/>
      <c r="F21" s="88"/>
      <c r="G21" s="88"/>
      <c r="H21" s="88"/>
      <c r="I21" s="88"/>
    </row>
    <row r="22" spans="1:9" ht="42" customHeight="1" x14ac:dyDescent="0.3">
      <c r="A22" s="28"/>
      <c r="B22" s="89" t="s">
        <v>54</v>
      </c>
      <c r="C22" s="89"/>
      <c r="D22" s="89"/>
      <c r="E22" s="89"/>
      <c r="F22" s="89"/>
      <c r="G22" s="89"/>
      <c r="H22" s="89"/>
      <c r="I22" s="89"/>
    </row>
    <row r="23" spans="1:9" x14ac:dyDescent="0.3">
      <c r="A23" s="28"/>
      <c r="B23" s="90" t="s">
        <v>55</v>
      </c>
      <c r="C23" s="90"/>
      <c r="D23" s="90"/>
      <c r="E23" s="90"/>
      <c r="F23" s="90"/>
      <c r="G23" s="90"/>
      <c r="H23" s="90"/>
      <c r="I23" s="90"/>
    </row>
    <row r="24" spans="1:9" x14ac:dyDescent="0.3">
      <c r="A24" s="28"/>
      <c r="B24" s="91"/>
      <c r="C24" s="91"/>
      <c r="D24" s="91"/>
      <c r="E24" s="91"/>
      <c r="F24" s="91"/>
      <c r="G24" s="91"/>
      <c r="H24" s="91"/>
      <c r="I24" s="91"/>
    </row>
    <row r="25" spans="1:9" x14ac:dyDescent="0.3">
      <c r="A25" s="28"/>
      <c r="B25" s="92" t="s">
        <v>65</v>
      </c>
      <c r="C25" s="92"/>
      <c r="D25" s="92"/>
      <c r="E25" s="92"/>
      <c r="F25" s="92"/>
      <c r="G25" s="92"/>
      <c r="H25" s="92"/>
      <c r="I25" s="92"/>
    </row>
    <row r="26" spans="1:9" x14ac:dyDescent="0.3">
      <c r="A26" s="28"/>
      <c r="B26" s="91"/>
      <c r="C26" s="91"/>
      <c r="D26" s="91"/>
      <c r="E26" s="91"/>
      <c r="F26" s="91"/>
      <c r="G26" s="91"/>
      <c r="H26" s="91"/>
      <c r="I26" s="91"/>
    </row>
    <row r="27" spans="1:9" ht="21.75" customHeight="1" x14ac:dyDescent="0.3">
      <c r="A27" s="28"/>
      <c r="B27" s="93" t="s">
        <v>73</v>
      </c>
      <c r="C27" s="93"/>
      <c r="D27" s="93"/>
      <c r="E27" s="93"/>
      <c r="F27" s="93"/>
      <c r="G27" s="93"/>
      <c r="H27" s="93"/>
      <c r="I27" s="93"/>
    </row>
    <row r="28" spans="1:9" ht="8.25" customHeight="1" x14ac:dyDescent="0.3">
      <c r="A28" s="28"/>
      <c r="B28" s="94"/>
      <c r="C28" s="94"/>
      <c r="D28" s="94"/>
      <c r="E28" s="94"/>
      <c r="F28" s="94"/>
      <c r="G28" s="94"/>
      <c r="H28" s="94"/>
      <c r="I28" s="94"/>
    </row>
    <row r="29" spans="1:9" ht="47.25" customHeight="1" x14ac:dyDescent="0.3">
      <c r="A29" s="28"/>
      <c r="B29" s="95" t="s">
        <v>56</v>
      </c>
      <c r="C29" s="95"/>
      <c r="D29" s="95"/>
      <c r="E29" s="95"/>
      <c r="F29" s="95"/>
      <c r="G29" s="95"/>
      <c r="H29" s="95"/>
      <c r="I29" s="95"/>
    </row>
    <row r="30" spans="1:9" x14ac:dyDescent="0.3">
      <c r="A30" s="28"/>
      <c r="B30" s="85"/>
      <c r="C30" s="85"/>
      <c r="D30" s="85"/>
      <c r="E30" s="85"/>
      <c r="F30" s="85"/>
      <c r="G30" s="85"/>
      <c r="H30" s="85"/>
      <c r="I30" s="85"/>
    </row>
    <row r="31" spans="1:9" ht="33.75" customHeight="1" x14ac:dyDescent="0.3">
      <c r="A31" s="28"/>
      <c r="B31" s="81" t="s">
        <v>57</v>
      </c>
      <c r="C31" s="81"/>
      <c r="D31" s="81"/>
      <c r="E31" s="81"/>
      <c r="F31" s="81"/>
      <c r="G31" s="81"/>
      <c r="H31" s="81"/>
      <c r="I31" s="81"/>
    </row>
    <row r="32" spans="1:9" x14ac:dyDescent="0.3">
      <c r="A32" s="28"/>
      <c r="B32" s="82"/>
      <c r="C32" s="82"/>
      <c r="D32" s="82"/>
      <c r="E32" s="82"/>
      <c r="F32" s="82"/>
      <c r="G32" s="82"/>
      <c r="H32" s="82"/>
      <c r="I32" s="82"/>
    </row>
    <row r="33" spans="1:9" x14ac:dyDescent="0.3">
      <c r="A33" s="28"/>
      <c r="B33" s="83" t="s">
        <v>58</v>
      </c>
      <c r="C33" s="83"/>
      <c r="D33" s="83"/>
      <c r="E33" s="83"/>
      <c r="F33" s="83"/>
      <c r="G33" s="83"/>
      <c r="H33" s="83"/>
      <c r="I33" s="83"/>
    </row>
    <row r="34" spans="1:9" x14ac:dyDescent="0.3">
      <c r="A34" s="28"/>
      <c r="B34" s="84" t="s">
        <v>59</v>
      </c>
      <c r="C34" s="84"/>
      <c r="D34" s="84"/>
      <c r="E34" s="84"/>
      <c r="F34" s="84"/>
      <c r="G34" s="84"/>
      <c r="H34" s="84"/>
      <c r="I34" s="84"/>
    </row>
    <row r="35" spans="1:9" x14ac:dyDescent="0.3">
      <c r="A35" s="28"/>
      <c r="B35" s="84" t="s">
        <v>60</v>
      </c>
      <c r="C35" s="84"/>
      <c r="D35" s="84"/>
      <c r="E35" s="84"/>
      <c r="F35" s="84"/>
      <c r="G35" s="84"/>
      <c r="H35" s="84"/>
      <c r="I35" s="84"/>
    </row>
    <row r="36" spans="1:9" x14ac:dyDescent="0.3">
      <c r="A36" s="28"/>
      <c r="B36" s="85"/>
      <c r="C36" s="85"/>
      <c r="D36" s="85"/>
      <c r="E36" s="85"/>
      <c r="F36" s="85"/>
      <c r="G36" s="85"/>
      <c r="H36" s="85"/>
      <c r="I36" s="85"/>
    </row>
    <row r="37" spans="1:9" x14ac:dyDescent="0.3">
      <c r="A37" s="28"/>
      <c r="B37" s="85"/>
      <c r="C37" s="85"/>
      <c r="D37" s="85"/>
      <c r="E37" s="85"/>
      <c r="F37" s="85"/>
      <c r="G37" s="85"/>
      <c r="H37" s="85"/>
      <c r="I37" s="85"/>
    </row>
    <row r="38" spans="1:9" x14ac:dyDescent="0.3">
      <c r="A38" s="28"/>
      <c r="B38" s="84" t="s">
        <v>61</v>
      </c>
      <c r="C38" s="84"/>
      <c r="D38" s="84"/>
      <c r="E38" s="84"/>
      <c r="F38" s="84"/>
      <c r="G38" s="84"/>
      <c r="H38" s="84"/>
      <c r="I38" s="84"/>
    </row>
    <row r="39" spans="1:9" x14ac:dyDescent="0.3">
      <c r="A39" s="28"/>
      <c r="B39" s="84" t="s">
        <v>62</v>
      </c>
      <c r="C39" s="84"/>
      <c r="D39" s="84"/>
      <c r="E39" s="84"/>
      <c r="F39" s="84"/>
      <c r="G39" s="84"/>
      <c r="H39" s="84"/>
      <c r="I39" s="84"/>
    </row>
    <row r="40" spans="1:9" x14ac:dyDescent="0.3">
      <c r="A40" s="28"/>
      <c r="B40" s="84" t="s">
        <v>63</v>
      </c>
      <c r="C40" s="84"/>
      <c r="D40" s="84"/>
      <c r="E40" s="84"/>
      <c r="F40" s="84"/>
      <c r="G40" s="84"/>
      <c r="H40" s="84"/>
      <c r="I40" s="84"/>
    </row>
    <row r="41" spans="1:9" x14ac:dyDescent="0.3">
      <c r="A41" s="28"/>
      <c r="B41" s="85" t="s">
        <v>64</v>
      </c>
      <c r="C41" s="85"/>
      <c r="D41" s="85"/>
      <c r="E41" s="85"/>
      <c r="F41" s="85"/>
      <c r="G41" s="85"/>
      <c r="H41" s="85"/>
      <c r="I41" s="85"/>
    </row>
    <row r="42" spans="1:9" x14ac:dyDescent="0.3">
      <c r="B42" s="80"/>
      <c r="C42" s="80"/>
      <c r="D42" s="80"/>
      <c r="E42" s="80"/>
      <c r="F42" s="80"/>
      <c r="G42" s="80"/>
      <c r="H42" s="80"/>
      <c r="I42" s="80"/>
    </row>
  </sheetData>
  <mergeCells count="40"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  <mergeCell ref="B30:I30"/>
    <mergeCell ref="B14:I14"/>
    <mergeCell ref="B15:I16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19:I19"/>
    <mergeCell ref="B18:I18"/>
    <mergeCell ref="B20:I20"/>
    <mergeCell ref="B17:I17"/>
    <mergeCell ref="B42:I42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2025-09-11T18:06:03Z</cp:lastPrinted>
  <dcterms:created xsi:type="dcterms:W3CDTF">2022-04-27T14:44:29Z</dcterms:created>
  <dcterms:modified xsi:type="dcterms:W3CDTF">2025-09-11T18:06:48Z</dcterms:modified>
</cp:coreProperties>
</file>